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Fumigación\01.Setiembre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II'!$A$21:$L$47</definedName>
    <definedName name="_xlnm.Print_Area" localSheetId="0">'ANEXO II'!$A$1:$L$50</definedName>
  </definedNames>
  <calcPr calcId="162913"/>
</workbook>
</file>

<file path=xl/calcChain.xml><?xml version="1.0" encoding="utf-8"?>
<calcChain xmlns="http://schemas.openxmlformats.org/spreadsheetml/2006/main">
  <c r="K39" i="1" l="1"/>
  <c r="J47" i="1"/>
  <c r="K47" i="1" s="1"/>
  <c r="J46" i="1"/>
  <c r="K46" i="1" s="1"/>
  <c r="J45" i="1"/>
  <c r="K45" i="1" s="1"/>
  <c r="J44" i="1"/>
  <c r="K44" i="1" s="1"/>
  <c r="J42" i="1"/>
  <c r="K42" i="1" s="1"/>
  <c r="J41" i="1"/>
  <c r="K41" i="1" s="1"/>
  <c r="J40" i="1"/>
  <c r="K40" i="1" s="1"/>
  <c r="J39" i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7" i="1"/>
  <c r="K27" i="1" s="1"/>
  <c r="J26" i="1"/>
  <c r="K26" i="1" s="1"/>
  <c r="J25" i="1"/>
  <c r="K25" i="1" s="1"/>
  <c r="J24" i="1"/>
  <c r="K24" i="1" s="1"/>
</calcChain>
</file>

<file path=xl/sharedStrings.xml><?xml version="1.0" encoding="utf-8"?>
<sst xmlns="http://schemas.openxmlformats.org/spreadsheetml/2006/main" count="172" uniqueCount="86">
  <si>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</si>
  <si>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</si>
  <si>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</si>
  <si>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</si>
  <si>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</si>
  <si>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</si>
  <si>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</si>
  <si>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</si>
  <si>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</si>
  <si>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</si>
  <si>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</si>
  <si>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</si>
  <si>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</si>
  <si>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</si>
  <si>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</si>
  <si>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</si>
  <si>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</si>
  <si>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</si>
  <si>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</si>
  <si>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</si>
  <si>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</si>
  <si>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</si>
  <si>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</si>
  <si>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</si>
  <si>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</si>
  <si>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</si>
  <si>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</si>
  <si>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</si>
  <si>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</si>
  <si>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</si>
  <si>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</si>
  <si>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</si>
  <si>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</si>
  <si>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</si>
  <si>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Área Metropolitana</t>
  </si>
  <si>
    <t>SG-01 08/09/2025</t>
  </si>
  <si>
    <t>MP-01 08/09/2025</t>
  </si>
  <si>
    <t>ÁREA METROPOLITANA (Canelones/Montevideo)</t>
  </si>
  <si>
    <t>412.155</t>
  </si>
  <si>
    <t>Servicio De Fumigación Cucarachas  - Vivienda Hasta 50m2</t>
  </si>
  <si>
    <t>412.158</t>
  </si>
  <si>
    <t>Servicio De Fumigación Cucarachas  - Obrador Hasta 100m2</t>
  </si>
  <si>
    <t>412.159</t>
  </si>
  <si>
    <t>Servicio De Fumigación Pulgas  - Obrador Hasta 100m2</t>
  </si>
  <si>
    <t>412.160</t>
  </si>
  <si>
    <t>Servicio De Fumigación Roedores  - Obrador Hasta 100m2</t>
  </si>
  <si>
    <t>412.163</t>
  </si>
  <si>
    <t>Servicio De Fumigación Pulgas  - Obrador Hasta 200m2</t>
  </si>
  <si>
    <t>412.164</t>
  </si>
  <si>
    <t>Servicio De Fumigación Roedores  - Obrador Hasta 200m2</t>
  </si>
  <si>
    <t>412.165</t>
  </si>
  <si>
    <t>Servicio De Fumigación Cucarachas - Obrador Hasta 300m2</t>
  </si>
  <si>
    <t>412.184</t>
  </si>
  <si>
    <t>Servicio De Fumigación Pulgas - Vivienda Hasta 100m2</t>
  </si>
  <si>
    <t>412.192</t>
  </si>
  <si>
    <t>Servicio De Fumigación Garrapatas  - Vivienda Hasta 50m2</t>
  </si>
  <si>
    <t>412.196</t>
  </si>
  <si>
    <t>412.221</t>
  </si>
  <si>
    <t>Servicio De Fumigación Roedores - Espacio Exterior de 700m2</t>
  </si>
  <si>
    <t>412.230</t>
  </si>
  <si>
    <t>Servicio De Fumigación Hormigas - Vivienda Hasta 50m2</t>
  </si>
  <si>
    <t>412.216</t>
  </si>
  <si>
    <t>Servicio De Fumigación Pulgas - Depósito Santa Fe 1700m2</t>
  </si>
  <si>
    <t>412.217</t>
  </si>
  <si>
    <t>Servicio De Fumigación Pulgas - Depósito Rondeau 1200m2</t>
  </si>
  <si>
    <t>412.162</t>
  </si>
  <si>
    <t>Servicio De Fumigación Cucarachas - Obrador Hasta 200m2</t>
  </si>
  <si>
    <t>412.222</t>
  </si>
  <si>
    <t>Servicio De Fumigación Roedores - Espacio Exterior de 500m2</t>
  </si>
  <si>
    <t>Servicio De Fumigación Roedores - Depósito Santa Fe 1700m2</t>
  </si>
  <si>
    <t>412.166</t>
  </si>
  <si>
    <t>Servicio De Fumigación Roedores  - Obrador Hasta 300m2</t>
  </si>
  <si>
    <t>412.168</t>
  </si>
  <si>
    <t>Servicio De Fumigación Roedores  - Obrador Hasta 400m2</t>
  </si>
  <si>
    <t>412.173</t>
  </si>
  <si>
    <t>Servicio De Fumigación Roedores - Depósito Rondeau 1200m2</t>
  </si>
  <si>
    <t>412.174</t>
  </si>
  <si>
    <t>Servicio De Fumigación Ácaros</t>
  </si>
  <si>
    <t>412.194</t>
  </si>
  <si>
    <t>Servicio De Fumigación Garrapatas - Obrador Hasta 100m2</t>
  </si>
  <si>
    <t>412.195</t>
  </si>
  <si>
    <t>Servicio De Fumigación Garrapatas - Obrador Hasta 200m2</t>
  </si>
  <si>
    <t>MONTEVIDEO (DEPÓSITOS)</t>
  </si>
  <si>
    <t>Montevideo</t>
  </si>
  <si>
    <t>VIVIENDA</t>
  </si>
  <si>
    <t>OBRADOR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</si>
</sst>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2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6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7" fillId="3" borderId="5" xfId="1" applyFont="1" applyFill="1" applyBorder="1" applyAlignment="1" applyProtection="1">
      <alignment horizontal="left" vertical="center"/>
    </xf>
    <xf numFmtId="49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center" vertical="center"/>
    </xf>
    <xf numFmtId="0" fontId="8" fillId="0" borderId="5" xfId="0" applyFont="1" applyFill="1" applyBorder="1" applyProtection="1"/>
    <xf numFmtId="0" fontId="2" fillId="0" borderId="5" xfId="1" applyFont="1" applyFill="1" applyBorder="1" applyAlignment="1" applyProtection="1">
      <alignment horizontal="left" vertical="center"/>
    </xf>
    <xf numFmtId="0" fontId="7" fillId="5" borderId="5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center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166" fontId="2" fillId="0" borderId="5" xfId="2" applyNumberFormat="1" applyFont="1" applyFill="1" applyBorder="1" applyAlignment="1" applyProtection="1">
      <alignment horizontal="center" vertical="center"/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1957817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71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1" bestFit="1" customWidth="1"/>
    <col min="3" max="3" width="13.28515625" style="21" customWidth="1"/>
    <col min="4" max="4" width="15" style="1" customWidth="1"/>
    <col min="5" max="5" width="47.57031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4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5" t="s">
        <v>37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s="36" customFormat="1" x14ac:dyDescent="0.2">
      <c r="A23" s="60" t="s">
        <v>84</v>
      </c>
      <c r="B23" s="61"/>
      <c r="C23" s="61"/>
      <c r="D23" s="62"/>
      <c r="E23" s="61"/>
      <c r="F23" s="63"/>
      <c r="G23" s="64"/>
      <c r="H23" s="64"/>
      <c r="I23" s="65"/>
      <c r="J23" s="66"/>
      <c r="K23" s="65"/>
      <c r="L23" s="67"/>
    </row>
    <row r="24" spans="1:12" s="58" customFormat="1" x14ac:dyDescent="0.2">
      <c r="A24" s="57">
        <v>1</v>
      </c>
      <c r="B24" s="53" t="s">
        <v>34</v>
      </c>
      <c r="C24" s="53" t="s">
        <v>33</v>
      </c>
      <c r="D24" s="56" t="s">
        <v>38</v>
      </c>
      <c r="E24" s="59" t="s">
        <v>39</v>
      </c>
      <c r="F24" s="21" t="s">
        <v>28</v>
      </c>
      <c r="G24" s="21">
        <v>1</v>
      </c>
      <c r="H24" s="48" t="s">
        <v>32</v>
      </c>
      <c r="I24" s="45"/>
      <c r="J24" s="46">
        <f>+I24*0.22</f>
        <v>0</v>
      </c>
      <c r="K24" s="46">
        <f>+(I24+J24)*G24</f>
        <v>0</v>
      </c>
      <c r="L24" s="68"/>
    </row>
    <row r="25" spans="1:12" s="58" customFormat="1" x14ac:dyDescent="0.2">
      <c r="A25" s="57">
        <v>2</v>
      </c>
      <c r="B25" s="53" t="s">
        <v>34</v>
      </c>
      <c r="C25" s="53" t="s">
        <v>33</v>
      </c>
      <c r="D25" s="56" t="s">
        <v>54</v>
      </c>
      <c r="E25" s="59" t="s">
        <v>55</v>
      </c>
      <c r="F25" s="21" t="s">
        <v>28</v>
      </c>
      <c r="G25" s="21">
        <v>1</v>
      </c>
      <c r="H25" s="48" t="s">
        <v>32</v>
      </c>
      <c r="I25" s="45"/>
      <c r="J25" s="46">
        <f>+I25*0.22</f>
        <v>0</v>
      </c>
      <c r="K25" s="46">
        <f>+(I25+J25)*G25</f>
        <v>0</v>
      </c>
      <c r="L25" s="68"/>
    </row>
    <row r="26" spans="1:12" s="58" customFormat="1" x14ac:dyDescent="0.2">
      <c r="A26" s="57">
        <v>3</v>
      </c>
      <c r="B26" s="53" t="s">
        <v>34</v>
      </c>
      <c r="C26" s="53" t="s">
        <v>33</v>
      </c>
      <c r="D26" s="56" t="s">
        <v>59</v>
      </c>
      <c r="E26" s="59" t="s">
        <v>60</v>
      </c>
      <c r="F26" s="21" t="s">
        <v>28</v>
      </c>
      <c r="G26" s="21">
        <v>1</v>
      </c>
      <c r="H26" s="48" t="s">
        <v>32</v>
      </c>
      <c r="I26" s="45"/>
      <c r="J26" s="46">
        <f>+I26*0.22</f>
        <v>0</v>
      </c>
      <c r="K26" s="46">
        <f>+(I26+J26)*G26</f>
        <v>0</v>
      </c>
      <c r="L26" s="68"/>
    </row>
    <row r="27" spans="1:12" s="58" customFormat="1" x14ac:dyDescent="0.2">
      <c r="A27" s="57">
        <v>4</v>
      </c>
      <c r="B27" s="53" t="s">
        <v>34</v>
      </c>
      <c r="C27" s="53" t="s">
        <v>33</v>
      </c>
      <c r="D27" s="56" t="s">
        <v>52</v>
      </c>
      <c r="E27" s="59" t="s">
        <v>53</v>
      </c>
      <c r="F27" s="21" t="s">
        <v>28</v>
      </c>
      <c r="G27" s="21">
        <v>1</v>
      </c>
      <c r="H27" s="48" t="s">
        <v>32</v>
      </c>
      <c r="I27" s="45"/>
      <c r="J27" s="46">
        <f>+I27*0.22</f>
        <v>0</v>
      </c>
      <c r="K27" s="46">
        <f>+(I27+J27)*G27</f>
        <v>0</v>
      </c>
      <c r="L27" s="68"/>
    </row>
    <row r="28" spans="1:12" s="36" customFormat="1" x14ac:dyDescent="0.2">
      <c r="A28" s="60" t="s">
        <v>85</v>
      </c>
      <c r="B28" s="61"/>
      <c r="C28" s="61"/>
      <c r="D28" s="62"/>
      <c r="E28" s="61"/>
      <c r="F28" s="63"/>
      <c r="G28" s="64"/>
      <c r="H28" s="64"/>
      <c r="I28" s="65"/>
      <c r="J28" s="66"/>
      <c r="K28" s="65"/>
      <c r="L28" s="67"/>
    </row>
    <row r="29" spans="1:12" x14ac:dyDescent="0.2">
      <c r="A29" s="21">
        <v>5</v>
      </c>
      <c r="B29" s="21" t="s">
        <v>34</v>
      </c>
      <c r="C29" s="21" t="s">
        <v>33</v>
      </c>
      <c r="D29" s="53" t="s">
        <v>40</v>
      </c>
      <c r="E29" s="54" t="s">
        <v>41</v>
      </c>
      <c r="F29" s="21" t="s">
        <v>28</v>
      </c>
      <c r="G29" s="21">
        <v>1</v>
      </c>
      <c r="H29" s="48" t="s">
        <v>32</v>
      </c>
      <c r="I29" s="45"/>
      <c r="J29" s="46">
        <f t="shared" ref="J29:J42" si="0">+I29*0.22</f>
        <v>0</v>
      </c>
      <c r="K29" s="46">
        <f t="shared" ref="K29:K42" si="1">+(I29+J29)*G29</f>
        <v>0</v>
      </c>
      <c r="L29" s="38"/>
    </row>
    <row r="30" spans="1:12" x14ac:dyDescent="0.2">
      <c r="A30" s="21">
        <v>6</v>
      </c>
      <c r="B30" s="21" t="s">
        <v>34</v>
      </c>
      <c r="C30" s="21" t="s">
        <v>33</v>
      </c>
      <c r="D30" s="53" t="s">
        <v>42</v>
      </c>
      <c r="E30" s="54" t="s">
        <v>43</v>
      </c>
      <c r="F30" s="21" t="s">
        <v>28</v>
      </c>
      <c r="G30" s="21">
        <v>1</v>
      </c>
      <c r="H30" s="48" t="s">
        <v>32</v>
      </c>
      <c r="I30" s="45"/>
      <c r="J30" s="46">
        <f t="shared" si="0"/>
        <v>0</v>
      </c>
      <c r="K30" s="46">
        <f t="shared" si="1"/>
        <v>0</v>
      </c>
      <c r="L30" s="38"/>
    </row>
    <row r="31" spans="1:12" x14ac:dyDescent="0.2">
      <c r="A31" s="21">
        <v>7</v>
      </c>
      <c r="B31" s="21" t="s">
        <v>34</v>
      </c>
      <c r="C31" s="21" t="s">
        <v>33</v>
      </c>
      <c r="D31" s="53" t="s">
        <v>44</v>
      </c>
      <c r="E31" s="54" t="s">
        <v>45</v>
      </c>
      <c r="F31" s="21" t="s">
        <v>28</v>
      </c>
      <c r="G31" s="21">
        <v>1</v>
      </c>
      <c r="H31" s="48" t="s">
        <v>32</v>
      </c>
      <c r="I31" s="45"/>
      <c r="J31" s="46">
        <f t="shared" si="0"/>
        <v>0</v>
      </c>
      <c r="K31" s="46">
        <f t="shared" si="1"/>
        <v>0</v>
      </c>
      <c r="L31" s="38"/>
    </row>
    <row r="32" spans="1:12" x14ac:dyDescent="0.2">
      <c r="A32" s="21">
        <v>8</v>
      </c>
      <c r="B32" s="21" t="s">
        <v>34</v>
      </c>
      <c r="C32" s="21" t="s">
        <v>33</v>
      </c>
      <c r="D32" s="53" t="s">
        <v>78</v>
      </c>
      <c r="E32" s="54" t="s">
        <v>79</v>
      </c>
      <c r="F32" s="21" t="s">
        <v>28</v>
      </c>
      <c r="G32" s="21">
        <v>1</v>
      </c>
      <c r="H32" s="48" t="s">
        <v>32</v>
      </c>
      <c r="I32" s="45"/>
      <c r="J32" s="46">
        <f t="shared" si="0"/>
        <v>0</v>
      </c>
      <c r="K32" s="46">
        <f t="shared" si="1"/>
        <v>0</v>
      </c>
      <c r="L32" s="38"/>
    </row>
    <row r="33" spans="1:12" x14ac:dyDescent="0.2">
      <c r="A33" s="21">
        <v>9</v>
      </c>
      <c r="B33" s="21" t="s">
        <v>34</v>
      </c>
      <c r="C33" s="21" t="s">
        <v>33</v>
      </c>
      <c r="D33" s="53" t="s">
        <v>65</v>
      </c>
      <c r="E33" s="54" t="s">
        <v>66</v>
      </c>
      <c r="F33" s="21" t="s">
        <v>28</v>
      </c>
      <c r="G33" s="21">
        <v>1</v>
      </c>
      <c r="H33" s="48" t="s">
        <v>32</v>
      </c>
      <c r="I33" s="45"/>
      <c r="J33" s="46">
        <f t="shared" si="0"/>
        <v>0</v>
      </c>
      <c r="K33" s="46">
        <f t="shared" si="1"/>
        <v>0</v>
      </c>
      <c r="L33" s="38"/>
    </row>
    <row r="34" spans="1:12" x14ac:dyDescent="0.2">
      <c r="A34" s="21">
        <v>10</v>
      </c>
      <c r="B34" s="21" t="s">
        <v>34</v>
      </c>
      <c r="C34" s="21" t="s">
        <v>33</v>
      </c>
      <c r="D34" s="53" t="s">
        <v>46</v>
      </c>
      <c r="E34" s="54" t="s">
        <v>47</v>
      </c>
      <c r="F34" s="21" t="s">
        <v>28</v>
      </c>
      <c r="G34" s="21">
        <v>1</v>
      </c>
      <c r="H34" s="48" t="s">
        <v>32</v>
      </c>
      <c r="I34" s="45"/>
      <c r="J34" s="46">
        <f t="shared" si="0"/>
        <v>0</v>
      </c>
      <c r="K34" s="46">
        <f t="shared" si="1"/>
        <v>0</v>
      </c>
      <c r="L34" s="38"/>
    </row>
    <row r="35" spans="1:12" x14ac:dyDescent="0.2">
      <c r="A35" s="21">
        <v>11</v>
      </c>
      <c r="B35" s="21" t="s">
        <v>34</v>
      </c>
      <c r="C35" s="21" t="s">
        <v>33</v>
      </c>
      <c r="D35" s="53" t="s">
        <v>48</v>
      </c>
      <c r="E35" s="54" t="s">
        <v>49</v>
      </c>
      <c r="F35" s="21" t="s">
        <v>28</v>
      </c>
      <c r="G35" s="21">
        <v>1</v>
      </c>
      <c r="H35" s="48" t="s">
        <v>32</v>
      </c>
      <c r="I35" s="45"/>
      <c r="J35" s="46">
        <f t="shared" si="0"/>
        <v>0</v>
      </c>
      <c r="K35" s="46">
        <f t="shared" si="1"/>
        <v>0</v>
      </c>
      <c r="L35" s="38"/>
    </row>
    <row r="36" spans="1:12" x14ac:dyDescent="0.2">
      <c r="A36" s="21">
        <v>12</v>
      </c>
      <c r="B36" s="21" t="s">
        <v>34</v>
      </c>
      <c r="C36" s="21" t="s">
        <v>33</v>
      </c>
      <c r="D36" s="53" t="s">
        <v>80</v>
      </c>
      <c r="E36" s="54" t="s">
        <v>81</v>
      </c>
      <c r="F36" s="21" t="s">
        <v>28</v>
      </c>
      <c r="G36" s="21">
        <v>1</v>
      </c>
      <c r="H36" s="48" t="s">
        <v>32</v>
      </c>
      <c r="I36" s="45"/>
      <c r="J36" s="46">
        <f t="shared" si="0"/>
        <v>0</v>
      </c>
      <c r="K36" s="46">
        <f t="shared" si="1"/>
        <v>0</v>
      </c>
      <c r="L36" s="38"/>
    </row>
    <row r="37" spans="1:12" x14ac:dyDescent="0.2">
      <c r="A37" s="21">
        <v>13</v>
      </c>
      <c r="B37" s="21" t="s">
        <v>34</v>
      </c>
      <c r="C37" s="21" t="s">
        <v>33</v>
      </c>
      <c r="D37" s="53" t="s">
        <v>50</v>
      </c>
      <c r="E37" s="54" t="s">
        <v>51</v>
      </c>
      <c r="F37" s="21" t="s">
        <v>28</v>
      </c>
      <c r="G37" s="21">
        <v>1</v>
      </c>
      <c r="H37" s="48" t="s">
        <v>32</v>
      </c>
      <c r="I37" s="45"/>
      <c r="J37" s="46">
        <f t="shared" si="0"/>
        <v>0</v>
      </c>
      <c r="K37" s="46">
        <f t="shared" si="1"/>
        <v>0</v>
      </c>
      <c r="L37" s="38"/>
    </row>
    <row r="38" spans="1:12" x14ac:dyDescent="0.2">
      <c r="A38" s="21">
        <v>14</v>
      </c>
      <c r="B38" s="21" t="s">
        <v>34</v>
      </c>
      <c r="C38" s="21" t="s">
        <v>33</v>
      </c>
      <c r="D38" s="53" t="s">
        <v>70</v>
      </c>
      <c r="E38" s="54" t="s">
        <v>71</v>
      </c>
      <c r="F38" s="21" t="s">
        <v>28</v>
      </c>
      <c r="G38" s="21">
        <v>1</v>
      </c>
      <c r="H38" s="48" t="s">
        <v>32</v>
      </c>
      <c r="I38" s="45"/>
      <c r="J38" s="46">
        <f t="shared" si="0"/>
        <v>0</v>
      </c>
      <c r="K38" s="46">
        <f t="shared" si="1"/>
        <v>0</v>
      </c>
      <c r="L38" s="38"/>
    </row>
    <row r="39" spans="1:12" x14ac:dyDescent="0.2">
      <c r="A39" s="21">
        <v>15</v>
      </c>
      <c r="B39" s="21" t="s">
        <v>34</v>
      </c>
      <c r="C39" s="21" t="s">
        <v>33</v>
      </c>
      <c r="D39" s="53" t="s">
        <v>72</v>
      </c>
      <c r="E39" s="54" t="s">
        <v>73</v>
      </c>
      <c r="F39" s="21" t="s">
        <v>28</v>
      </c>
      <c r="G39" s="21">
        <v>1</v>
      </c>
      <c r="H39" s="48" t="s">
        <v>32</v>
      </c>
      <c r="I39" s="45"/>
      <c r="J39" s="46">
        <f t="shared" si="0"/>
        <v>0</v>
      </c>
      <c r="K39" s="46">
        <f t="shared" si="1"/>
        <v>0</v>
      </c>
      <c r="L39" s="38"/>
    </row>
    <row r="40" spans="1:12" x14ac:dyDescent="0.2">
      <c r="A40" s="21">
        <v>16</v>
      </c>
      <c r="B40" s="21" t="s">
        <v>34</v>
      </c>
      <c r="C40" s="21" t="s">
        <v>33</v>
      </c>
      <c r="D40" s="53" t="s">
        <v>76</v>
      </c>
      <c r="E40" s="54" t="s">
        <v>77</v>
      </c>
      <c r="F40" s="21" t="s">
        <v>28</v>
      </c>
      <c r="G40" s="21">
        <v>1</v>
      </c>
      <c r="H40" s="48" t="s">
        <v>32</v>
      </c>
      <c r="I40" s="45"/>
      <c r="J40" s="46">
        <f t="shared" si="0"/>
        <v>0</v>
      </c>
      <c r="K40" s="46">
        <f t="shared" si="1"/>
        <v>0</v>
      </c>
      <c r="L40" s="38"/>
    </row>
    <row r="41" spans="1:12" x14ac:dyDescent="0.2">
      <c r="A41" s="21">
        <v>17</v>
      </c>
      <c r="B41" s="21" t="s">
        <v>34</v>
      </c>
      <c r="C41" s="21" t="s">
        <v>33</v>
      </c>
      <c r="D41" s="53" t="s">
        <v>67</v>
      </c>
      <c r="E41" s="54" t="s">
        <v>68</v>
      </c>
      <c r="F41" s="21" t="s">
        <v>28</v>
      </c>
      <c r="G41" s="21">
        <v>1</v>
      </c>
      <c r="H41" s="48" t="s">
        <v>32</v>
      </c>
      <c r="I41" s="45"/>
      <c r="J41" s="46">
        <f t="shared" si="0"/>
        <v>0</v>
      </c>
      <c r="K41" s="46">
        <f t="shared" si="1"/>
        <v>0</v>
      </c>
      <c r="L41" s="38"/>
    </row>
    <row r="42" spans="1:12" x14ac:dyDescent="0.2">
      <c r="A42" s="21">
        <v>18</v>
      </c>
      <c r="B42" s="21" t="s">
        <v>34</v>
      </c>
      <c r="C42" s="21" t="s">
        <v>33</v>
      </c>
      <c r="D42" s="21" t="s">
        <v>57</v>
      </c>
      <c r="E42" s="1" t="s">
        <v>58</v>
      </c>
      <c r="F42" s="21" t="s">
        <v>28</v>
      </c>
      <c r="G42" s="21">
        <v>1</v>
      </c>
      <c r="H42" s="48" t="s">
        <v>32</v>
      </c>
      <c r="I42" s="45"/>
      <c r="J42" s="46">
        <f t="shared" si="0"/>
        <v>0</v>
      </c>
      <c r="K42" s="46">
        <f t="shared" si="1"/>
        <v>0</v>
      </c>
      <c r="L42" s="38"/>
    </row>
    <row r="43" spans="1:12" s="36" customFormat="1" x14ac:dyDescent="0.2">
      <c r="A43" s="55" t="s">
        <v>82</v>
      </c>
      <c r="B43" s="29"/>
      <c r="C43" s="29"/>
      <c r="D43" s="30"/>
      <c r="E43" s="29"/>
      <c r="F43" s="31"/>
      <c r="G43" s="32"/>
      <c r="H43" s="32"/>
      <c r="I43" s="33"/>
      <c r="J43" s="34"/>
      <c r="K43" s="33"/>
      <c r="L43" s="35"/>
    </row>
    <row r="44" spans="1:12" x14ac:dyDescent="0.2">
      <c r="A44" s="21">
        <v>19</v>
      </c>
      <c r="B44" s="21" t="s">
        <v>83</v>
      </c>
      <c r="C44" s="21" t="s">
        <v>33</v>
      </c>
      <c r="D44" s="53" t="s">
        <v>74</v>
      </c>
      <c r="E44" s="54" t="s">
        <v>75</v>
      </c>
      <c r="F44" s="21" t="s">
        <v>28</v>
      </c>
      <c r="G44" s="21">
        <v>1</v>
      </c>
      <c r="H44" s="48" t="s">
        <v>32</v>
      </c>
      <c r="I44" s="45"/>
      <c r="J44" s="46">
        <f>+I44*0.22</f>
        <v>0</v>
      </c>
      <c r="K44" s="46">
        <f>+(I44+J44)*G44</f>
        <v>0</v>
      </c>
      <c r="L44" s="38"/>
    </row>
    <row r="45" spans="1:12" x14ac:dyDescent="0.2">
      <c r="A45" s="21">
        <v>20</v>
      </c>
      <c r="B45" s="21" t="s">
        <v>83</v>
      </c>
      <c r="C45" s="21" t="s">
        <v>33</v>
      </c>
      <c r="D45" s="21" t="s">
        <v>63</v>
      </c>
      <c r="E45" s="1" t="s">
        <v>64</v>
      </c>
      <c r="F45" s="21" t="s">
        <v>28</v>
      </c>
      <c r="G45" s="21">
        <v>1</v>
      </c>
      <c r="H45" s="48" t="s">
        <v>32</v>
      </c>
      <c r="I45" s="45"/>
      <c r="J45" s="46">
        <f>+I45*0.22</f>
        <v>0</v>
      </c>
      <c r="K45" s="46">
        <f>+(I45+J45)*G45</f>
        <v>0</v>
      </c>
      <c r="L45" s="38"/>
    </row>
    <row r="46" spans="1:12" x14ac:dyDescent="0.2">
      <c r="A46" s="21">
        <v>21</v>
      </c>
      <c r="B46" s="21" t="s">
        <v>83</v>
      </c>
      <c r="C46" s="21" t="s">
        <v>33</v>
      </c>
      <c r="D46" s="53" t="s">
        <v>56</v>
      </c>
      <c r="E46" s="54" t="s">
        <v>69</v>
      </c>
      <c r="F46" s="21" t="s">
        <v>28</v>
      </c>
      <c r="G46" s="21">
        <v>1</v>
      </c>
      <c r="H46" s="48" t="s">
        <v>32</v>
      </c>
      <c r="I46" s="45"/>
      <c r="J46" s="46">
        <f>+I46*0.22</f>
        <v>0</v>
      </c>
      <c r="K46" s="46">
        <f>+(I46+J46)*G46</f>
        <v>0</v>
      </c>
      <c r="L46" s="38"/>
    </row>
    <row r="47" spans="1:12" x14ac:dyDescent="0.2">
      <c r="A47" s="21">
        <v>22</v>
      </c>
      <c r="B47" s="21" t="s">
        <v>83</v>
      </c>
      <c r="C47" s="21" t="s">
        <v>33</v>
      </c>
      <c r="D47" s="53" t="s">
        <v>61</v>
      </c>
      <c r="E47" s="54" t="s">
        <v>62</v>
      </c>
      <c r="F47" s="21" t="s">
        <v>28</v>
      </c>
      <c r="G47" s="21">
        <v>1</v>
      </c>
      <c r="H47" s="48" t="s">
        <v>32</v>
      </c>
      <c r="I47" s="45"/>
      <c r="J47" s="46">
        <f>+I47*0.22</f>
        <v>0</v>
      </c>
      <c r="K47" s="46">
        <f>+(I47+J47)*G47</f>
        <v>0</v>
      </c>
      <c r="L47" s="38"/>
    </row>
    <row r="49" spans="3:11" x14ac:dyDescent="0.2">
      <c r="J49" s="51" t="s">
        <v>26</v>
      </c>
      <c r="K49" s="51" t="s">
        <v>27</v>
      </c>
    </row>
    <row r="50" spans="3:11" ht="24" x14ac:dyDescent="0.2">
      <c r="J50" s="52" t="s">
        <v>35</v>
      </c>
      <c r="K50" s="52" t="s">
        <v>36</v>
      </c>
    </row>
    <row r="56" spans="3:11" x14ac:dyDescent="0.2">
      <c r="C56" s="1"/>
    </row>
    <row r="57" spans="3:11" x14ac:dyDescent="0.2">
      <c r="C57" s="1"/>
    </row>
    <row r="58" spans="3:11" x14ac:dyDescent="0.2">
      <c r="C58" s="1"/>
    </row>
    <row r="59" spans="3:11" x14ac:dyDescent="0.2">
      <c r="C59" s="1"/>
    </row>
    <row r="60" spans="3:11" x14ac:dyDescent="0.2">
      <c r="C60" s="1"/>
    </row>
    <row r="61" spans="3:11" x14ac:dyDescent="0.2">
      <c r="C61" s="1"/>
    </row>
    <row r="62" spans="3:11" x14ac:dyDescent="0.2">
      <c r="C62" s="1"/>
    </row>
    <row r="63" spans="3:11" x14ac:dyDescent="0.2">
      <c r="C63" s="1"/>
    </row>
    <row r="64" spans="3:11" x14ac:dyDescent="0.2">
      <c r="C64" s="1"/>
    </row>
    <row r="65" spans="3:3" x14ac:dyDescent="0.2">
      <c r="C65" s="1"/>
    </row>
    <row r="66" spans="3:3" x14ac:dyDescent="0.2">
      <c r="C66" s="1"/>
    </row>
    <row r="67" spans="3:3" x14ac:dyDescent="0.2">
      <c r="C67" s="1"/>
    </row>
    <row r="68" spans="3:3" x14ac:dyDescent="0.2">
      <c r="C68" s="1"/>
    </row>
    <row r="69" spans="3:3" x14ac:dyDescent="0.2">
      <c r="C69" s="1"/>
    </row>
    <row r="70" spans="3:3" x14ac:dyDescent="0.2">
      <c r="C70" s="1"/>
    </row>
    <row r="71" spans="3:3" x14ac:dyDescent="0.2">
      <c r="C71" s="1"/>
    </row>
  </sheetData>
  <sheetProtection algorithmName="SHA-512" hashValue="oQZ7wzJyDXniHn0DRocICI0RH48NKNXjSztl9QXTJa4LdrxMgj5IGT62MCmmcK73pGWcdSGddEtqP1QFjJirUQ==" saltValue="M0FkKRFSDQN6SOBu783IJg==" spinCount="100000" sheet="1" selectLockedCells="1" autoFilter="0"/>
  <autoFilter ref="A21:L47"/>
  <sortState ref="D23:E40">
    <sortCondition ref="D23:D40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2025-09-01T17:49:06Z</cp:lastPrinted>
  <dcterms:created xsi:type="dcterms:W3CDTF">2019-08-27T18:47:03Z</dcterms:created>
  <dcterms:modified xsi:type="dcterms:W3CDTF">2025-09-08T14:51:15Z</dcterms:modified>
</cp:coreProperties>
</file>